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H17"/>
  <c r="I16" s="1"/>
  <c r="S16" s="1"/>
  <c r="D17"/>
  <c r="F17"/>
  <c r="O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R12"/>
  <c r="N12"/>
  <c r="N39" s="1"/>
  <c r="E12"/>
  <c r="E39" s="1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<sst xmlns="http://schemas.openxmlformats.org/spreadsheetml/2006/main" count="114" uniqueCount="71">
  <si>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</si>
  <si>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</si>
  <si>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</si>
  <si>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Moravsk</t>
  </si>
  <si>
    <t>Datum:  </t>
  </si>
  <si>
    <t>12.3.2022</t>
  </si>
  <si>
    <t>Domácí</t>
  </si>
  <si>
    <t>KK Moravská Slávia Brno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</si>
  <si>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</si>
  <si>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</si>
  <si>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</si>
  <si>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</si>
  <si>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</si>
  <si>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</si>
  <si>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</si>
  <si>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</si>
  <si>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</si>
  <si>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</si>
  <si>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</si>
  <si>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</si>
  <si>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</si>
  <si>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</si>
  <si>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Polanský</t>
  </si>
  <si>
    <t>Radek</t>
  </si>
  <si>
    <t>Pavel</t>
  </si>
  <si>
    <t>Novák</t>
  </si>
  <si>
    <t>Kordula</t>
  </si>
  <si>
    <t>Stanislav</t>
  </si>
  <si>
    <t>Tomáš</t>
  </si>
  <si>
    <t>Košťál</t>
  </si>
  <si>
    <t>Gaspar</t>
  </si>
  <si>
    <t>Hanuš</t>
  </si>
  <si>
    <t>Jiří</t>
  </si>
  <si>
    <t>Petr</t>
  </si>
  <si>
    <t>Antoš</t>
  </si>
  <si>
    <t>Nejedlík</t>
  </si>
  <si>
    <t>Vítězslav</t>
  </si>
  <si>
    <t>Klika</t>
  </si>
  <si>
    <t>Šmýd</t>
  </si>
  <si>
    <t>Milan</t>
  </si>
  <si>
    <t>Michal</t>
  </si>
  <si>
    <t>Celkový výkon družstva  </t>
  </si>
  <si>
    <t>Vedoucí družstva         Jméno:</t>
  </si>
  <si>
    <t>Milan Klika</t>
  </si>
  <si>
    <t>Bodový zisk</t>
  </si>
  <si>
    <t>Pavel Polanský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</si>
  <si>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</si>
  <si>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</si>
  <si>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</si>
  <si>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</si>
  <si>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</si>
  <si>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</si>
  <si>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</si>
  <si>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</si>
  <si>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</si>
  <si>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</si>
  <si>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17:10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</si>
  <si>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</si>
  <si>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</si>
  <si>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</si>
  <si>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</si>
  <si>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</si>
  <si>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</si>
  <si>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</si>
  <si>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</si>
  <si>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</si>
  <si>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</si>
  <si>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</si>
  <si>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</si>
  <si>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</si>
  <si>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12.3.2022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</si>
</sst>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3" workbookViewId="0">
      <selection activeCell="A23" sqref="A23:B2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45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2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51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83</v>
      </c>
      <c r="O9" s="18">
        <v>63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3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43</v>
      </c>
      <c r="P10" s="18">
        <v>1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52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44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548</v>
      </c>
      <c r="H12" s="27">
        <f>IF(ISNUMBER($G12),SUM(H8:H11),"")</f>
        <v>2</v>
      </c>
      <c r="I12" s="99"/>
      <c r="K12" s="96">
        <v>8463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195</v>
      </c>
      <c r="P12" s="28">
        <f>IF(ISNUMBER($G12),SUM(P8:P11),"")</f>
        <v>4</v>
      </c>
      <c r="Q12" s="29">
        <f>IF(SUM($G8:$G11)+SUM($Q8:$Q11)&gt;0,SUM(Q8:Q11),"")</f>
        <v>561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52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42</v>
      </c>
      <c r="P13" s="12">
        <v>2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71</v>
      </c>
      <c r="E14" s="18">
        <v>34</v>
      </c>
      <c r="F14" s="18">
        <v>0</v>
      </c>
      <c r="G14" s="19">
        <f>IF(AND(ISBLANK(D14),ISBLANK(E14)),"",D14+E14)</f>
        <v>105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43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32</v>
      </c>
      <c r="F15" s="18">
        <v>2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105</v>
      </c>
      <c r="O15" s="18">
        <v>45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59</v>
      </c>
      <c r="F16" s="23">
        <v>1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105</v>
      </c>
      <c r="O16" s="23">
        <v>41</v>
      </c>
      <c r="P16" s="23">
        <v>0</v>
      </c>
      <c r="Q16" s="24">
        <f>IF(AND(ISBLANK(N16),ISBLANK(O16)),"",N16+O16)</f>
        <v>146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20071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177</v>
      </c>
      <c r="F17" s="28">
        <f>IF(ISNUMBER($G17),SUM(F13:F16),"")</f>
        <v>3</v>
      </c>
      <c r="G17" s="29">
        <f>IF(SUM($G13:$G16)+SUM($Q13:$Q16)&gt;0,SUM(G13:G16),"")</f>
        <v>534</v>
      </c>
      <c r="H17" s="27">
        <f>IF(ISNUMBER($G17),SUM(H13:H16),"")</f>
        <v>2</v>
      </c>
      <c r="I17" s="99"/>
      <c r="K17" s="96">
        <v>18060</v>
      </c>
      <c r="L17" s="97"/>
      <c r="M17" s="26" t="s">
        <v>18</v>
      </c>
      <c r="N17" s="27">
        <f>IF(ISNUMBER($G17),SUM(N13:N16),"")</f>
        <v>402</v>
      </c>
      <c r="O17" s="28">
        <f>IF(ISNUMBER($G17),SUM(O13:O16),"")</f>
        <v>171</v>
      </c>
      <c r="P17" s="28">
        <f>IF(ISNUMBER($G17),SUM(P13:P16),"")</f>
        <v>3</v>
      </c>
      <c r="Q17" s="29">
        <f>IF(SUM($G13:$G16)+SUM($Q13:$Q16)&gt;0,SUM(Q13:Q16),"")</f>
        <v>573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59</v>
      </c>
      <c r="F18" s="12">
        <v>1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45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35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53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87</v>
      </c>
      <c r="E20" s="18">
        <v>44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108</v>
      </c>
      <c r="O20" s="18">
        <v>66</v>
      </c>
      <c r="P20" s="18">
        <v>0</v>
      </c>
      <c r="Q20" s="19">
        <f>IF(AND(ISBLANK(N20),ISBLANK(O20)),"",N20+O20)</f>
        <v>174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35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68</v>
      </c>
      <c r="P21" s="23">
        <v>0</v>
      </c>
      <c r="Q21" s="24">
        <f>IF(AND(ISBLANK(N21),ISBLANK(O21)),"",N21+O21)</f>
        <v>167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173</v>
      </c>
      <c r="F22" s="28">
        <f>IF(ISNUMBER($G22),SUM(F18:F21),"")</f>
        <v>7</v>
      </c>
      <c r="G22" s="29">
        <f>IF(SUM($G18:$G21)+SUM($Q18:$Q21)&gt;0,SUM(G18:G21),"")</f>
        <v>550</v>
      </c>
      <c r="H22" s="27">
        <f>IF(ISNUMBER($G22),SUM(H18:H21),"")</f>
        <v>1</v>
      </c>
      <c r="I22" s="99"/>
      <c r="K22" s="96">
        <v>22996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232</v>
      </c>
      <c r="P22" s="28">
        <f>IF(ISNUMBER($G22),SUM(P18:P21),"")</f>
        <v>2</v>
      </c>
      <c r="Q22" s="29">
        <f>IF(SUM($G18:$G21)+SUM($Q18:$Q21)&gt;0,SUM(Q18:Q21),"")</f>
        <v>617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33</v>
      </c>
      <c r="F23" s="12">
        <v>3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98</v>
      </c>
      <c r="O23" s="12">
        <v>44</v>
      </c>
      <c r="P23" s="12">
        <v>3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43</v>
      </c>
      <c r="P24" s="18">
        <v>1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90</v>
      </c>
      <c r="E25" s="18">
        <v>43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94</v>
      </c>
      <c r="O25" s="18">
        <v>45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44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49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164</v>
      </c>
      <c r="F27" s="28">
        <f>IF(ISNUMBER($G27),SUM(F23:F26),"")</f>
        <v>6</v>
      </c>
      <c r="G27" s="29">
        <f>IF(SUM($G23:$G26)+SUM($Q23:$Q26)&gt;0,SUM(G23:G26),"")</f>
        <v>549</v>
      </c>
      <c r="H27" s="27">
        <f>IF(ISNUMBER($G27),SUM(H23:H26),"")</f>
        <v>2</v>
      </c>
      <c r="I27" s="99"/>
      <c r="K27" s="96">
        <v>16869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181</v>
      </c>
      <c r="P27" s="28">
        <f>IF(ISNUMBER($G27),SUM(P23:P26),"")</f>
        <v>6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87</v>
      </c>
      <c r="E28" s="12">
        <v>52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91</v>
      </c>
      <c r="O28" s="12">
        <v>44</v>
      </c>
      <c r="P28" s="12">
        <v>0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52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53</v>
      </c>
      <c r="P29" s="18">
        <v>0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83</v>
      </c>
      <c r="E30" s="18">
        <v>36</v>
      </c>
      <c r="F30" s="18">
        <v>1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94</v>
      </c>
      <c r="O30" s="18">
        <v>52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62</v>
      </c>
      <c r="F31" s="23">
        <v>1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44</v>
      </c>
      <c r="P31" s="23">
        <v>1</v>
      </c>
      <c r="Q31" s="24">
        <f>IF(AND(ISBLANK(N31),ISBLANK(O31)),"",N31+O31)</f>
        <v>147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202</v>
      </c>
      <c r="F32" s="28">
        <f>IF(ISNUMBER($G32),SUM(F28:F31),"")</f>
        <v>2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14902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193</v>
      </c>
      <c r="P32" s="28">
        <f>IF(ISNUMBER($G32),SUM(P28:P31),"")</f>
        <v>1</v>
      </c>
      <c r="Q32" s="29">
        <f>IF(SUM($G28:$G31)+SUM($Q28:$Q31)&gt;0,SUM(Q28:Q31),"")</f>
        <v>575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86</v>
      </c>
      <c r="E33" s="12">
        <v>43</v>
      </c>
      <c r="F33" s="12">
        <v>0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83</v>
      </c>
      <c r="O33" s="12">
        <v>44</v>
      </c>
      <c r="P33" s="12">
        <v>3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41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43</v>
      </c>
      <c r="P34" s="18">
        <v>2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95</v>
      </c>
      <c r="E35" s="18">
        <v>44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76</v>
      </c>
      <c r="O35" s="18">
        <v>43</v>
      </c>
      <c r="P35" s="18">
        <v>2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63</v>
      </c>
      <c r="F36" s="23">
        <v>0</v>
      </c>
      <c r="G36" s="24">
        <f>IF(AND(ISBLANK(D36),ISBLANK(E36)),"",D36+E36)</f>
        <v>163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53</v>
      </c>
      <c r="P36" s="23">
        <v>1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191</v>
      </c>
      <c r="F37" s="28">
        <f>IF(ISNUMBER($G37),SUM(F33:F36),"")</f>
        <v>0</v>
      </c>
      <c r="G37" s="29">
        <f>IF(SUM($G33:$G36)+SUM($Q33:$Q36)&gt;0,SUM(G33:G36),"")</f>
        <v>564</v>
      </c>
      <c r="H37" s="27">
        <f>IF(ISNUMBER($G37),SUM(H33:H36),"")</f>
        <v>3</v>
      </c>
      <c r="I37" s="99"/>
      <c r="K37" s="96">
        <v>25878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183</v>
      </c>
      <c r="P37" s="28">
        <f>IF(ISNUMBER($G37),SUM(P33:P36),"")</f>
        <v>8</v>
      </c>
      <c r="Q37" s="29">
        <f>IF(SUM($G33:$G36)+SUM($Q33:$Q36)&gt;0,SUM(Q33:Q36),"")</f>
        <v>536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2207</v>
      </c>
      <c r="E39" s="34">
        <f>IF(ISNUMBER($G39),SUM(E12,E17,E22,E27,E32,E37),"")</f>
        <v>1090</v>
      </c>
      <c r="F39" s="34">
        <f>IF(ISNUMBER($G39),SUM(F12,F17,F22,F27,F32,F37),"")</f>
        <v>22</v>
      </c>
      <c r="G39" s="35">
        <f>IF(SUM($G$8:$G$37)+SUM($Q$8:$Q$37)&gt;0,SUM(G12,G17,G22,G27,G32,G37),"")</f>
        <v>3297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2258</v>
      </c>
      <c r="O39" s="34">
        <f>IF(ISNUMBER($G39),SUM(O12,O17,O22,O27,O32,O37),"")</f>
        <v>1155</v>
      </c>
      <c r="P39" s="34">
        <f>IF(ISNUMBER($G39),SUM(P12,P17,P22,P27,P32,P37),"")</f>
        <v>24</v>
      </c>
      <c r="Q39" s="35">
        <f>IF(SUM($G$8:$G$37)+SUM($Q$8:$Q$37)&gt;0,SUM(Q12,Q17,Q22,Q27,Q32,Q37),"")</f>
        <v>3413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1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Sokol Vracov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2022-03-12T17:39:16Z</dcterms:modified>
</cp:coreProperties>
</file>